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lpes.cnrs.fr\alpes\SIEG\Patrimoine\3_EI_Entretien_Immobilier\2026_01_26EP001_26EP002_Refection_TTCETA_CERMAV\3_Tx\3_1_Consultation\3_1_1_DCE\"/>
    </mc:Choice>
  </mc:AlternateContent>
  <xr:revisionPtr revIDLastSave="0" documentId="13_ncr:1_{FBDFB387-0BCD-4B94-BF42-95E5D8B43EA8}" xr6:coauthVersionLast="47" xr6:coauthVersionMax="47" xr10:uidLastSave="{00000000-0000-0000-0000-000000000000}"/>
  <bookViews>
    <workbookView xWindow="-120" yWindow="-120" windowWidth="29040" windowHeight="15720" xr2:uid="{2258DB90-1C48-43C2-A629-08D1047CD648}"/>
  </bookViews>
  <sheets>
    <sheet name="DPGF_Lot02_Climatisation" sheetId="1" r:id="rId1"/>
  </sheets>
  <definedNames>
    <definedName name="_xlnm.Print_Titles" localSheetId="0">DPGF_Lot02_Climatisation!$1:$1</definedName>
    <definedName name="_xlnm.Print_Area" localSheetId="0">DPGF_Lot02_Climatisation!$A$1:$G$78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6" i="1" l="1"/>
  <c r="G65" i="1"/>
  <c r="G64" i="1"/>
  <c r="G63" i="1"/>
  <c r="G62" i="1"/>
  <c r="G61" i="1"/>
  <c r="G60" i="1"/>
  <c r="G57" i="1"/>
  <c r="G56" i="1"/>
  <c r="G55" i="1"/>
  <c r="G53" i="1"/>
  <c r="G54" i="1"/>
  <c r="G67" i="1" l="1"/>
  <c r="G58" i="1"/>
  <c r="G69" i="1" l="1"/>
  <c r="G11" i="1"/>
  <c r="G10" i="1"/>
  <c r="A12" i="1"/>
  <c r="G27" i="1"/>
  <c r="A27" i="1"/>
  <c r="G36" i="1"/>
  <c r="G37" i="1"/>
  <c r="G44" i="1"/>
  <c r="G40" i="1"/>
  <c r="G41" i="1"/>
  <c r="G42" i="1"/>
  <c r="G43" i="1"/>
  <c r="G45" i="1"/>
  <c r="G46" i="1"/>
  <c r="G34" i="1"/>
  <c r="G35" i="1"/>
  <c r="G33" i="1"/>
  <c r="G26" i="1"/>
  <c r="G29" i="1" s="1"/>
  <c r="G47" i="1" l="1"/>
  <c r="G21" i="1"/>
  <c r="G74" i="1" s="1"/>
  <c r="G38" i="1"/>
  <c r="G49" i="1" l="1"/>
  <c r="G73" i="1" s="1"/>
  <c r="A2" i="1"/>
  <c r="A15" i="1"/>
  <c r="A23" i="1"/>
  <c r="A31" i="1"/>
  <c r="A51" i="1"/>
  <c r="A61" i="1"/>
  <c r="A62" i="1"/>
  <c r="A63" i="1"/>
  <c r="A64" i="1"/>
  <c r="A65" i="1"/>
  <c r="A66" i="1"/>
  <c r="A60" i="1"/>
  <c r="A59" i="1"/>
  <c r="A54" i="1"/>
  <c r="A55" i="1"/>
  <c r="A56" i="1"/>
  <c r="A57" i="1"/>
  <c r="A53" i="1"/>
  <c r="A52" i="1"/>
  <c r="A41" i="1"/>
  <c r="A42" i="1"/>
  <c r="A43" i="1"/>
  <c r="A44" i="1"/>
  <c r="A45" i="1"/>
  <c r="A46" i="1"/>
  <c r="A40" i="1"/>
  <c r="A39" i="1"/>
  <c r="A34" i="1"/>
  <c r="A35" i="1"/>
  <c r="A36" i="1"/>
  <c r="A37" i="1"/>
  <c r="A33" i="1"/>
  <c r="A32" i="1"/>
  <c r="A25" i="1"/>
  <c r="A26" i="1"/>
  <c r="A24" i="1"/>
  <c r="A17" i="1"/>
  <c r="A18" i="1"/>
  <c r="A19" i="1"/>
  <c r="A16" i="1"/>
  <c r="A4" i="1"/>
  <c r="A5" i="1"/>
  <c r="A6" i="1"/>
  <c r="A7" i="1"/>
  <c r="A8" i="1"/>
  <c r="A9" i="1"/>
  <c r="A10" i="1"/>
  <c r="A11" i="1"/>
  <c r="A13" i="1"/>
  <c r="A14" i="1"/>
  <c r="A3" i="1"/>
  <c r="G76" i="1" l="1"/>
  <c r="G77" i="1" s="1"/>
  <c r="G78" i="1" s="1"/>
</calcChain>
</file>

<file path=xl/sharedStrings.xml><?xml version="1.0" encoding="utf-8"?>
<sst xmlns="http://schemas.openxmlformats.org/spreadsheetml/2006/main" count="148" uniqueCount="67">
  <si>
    <t>1.</t>
  </si>
  <si>
    <t>Objet</t>
  </si>
  <si>
    <t>2.</t>
  </si>
  <si>
    <t>Accès au site</t>
  </si>
  <si>
    <t>3.</t>
  </si>
  <si>
    <t>Caractère global et forfaitaire des prix</t>
  </si>
  <si>
    <t>4.</t>
  </si>
  <si>
    <t>Obligation de résultat</t>
  </si>
  <si>
    <t>5.</t>
  </si>
  <si>
    <t>Connaissance des lieux</t>
  </si>
  <si>
    <t>6.</t>
  </si>
  <si>
    <t>Sécurité - Plan de prévention</t>
  </si>
  <si>
    <t>7.</t>
  </si>
  <si>
    <t>Sécurité Moyens d'accès et de levage</t>
  </si>
  <si>
    <t>8.</t>
  </si>
  <si>
    <t>9.</t>
  </si>
  <si>
    <t>10.</t>
  </si>
  <si>
    <t>Remise en état des lieux</t>
  </si>
  <si>
    <t>11.</t>
  </si>
  <si>
    <t>Essais et vérifications</t>
  </si>
  <si>
    <t>12.</t>
  </si>
  <si>
    <t>Dossier des ouvrages exécutés</t>
  </si>
  <si>
    <t>Prescriptions techniques générales</t>
  </si>
  <si>
    <t>Qualités des matériaux</t>
  </si>
  <si>
    <t>Normes et règlements</t>
  </si>
  <si>
    <t>Réception des supports</t>
  </si>
  <si>
    <t>Prestations incluses</t>
  </si>
  <si>
    <t>Classement des bâtiments</t>
  </si>
  <si>
    <t>Etanchéité provisoire durant les travaux</t>
  </si>
  <si>
    <t>Moyens de levage</t>
  </si>
  <si>
    <t>Dépose et démolition</t>
  </si>
  <si>
    <t>Descriptifs des ouvrages – Bâtiment CETA</t>
  </si>
  <si>
    <t>Descriptifs des ouvrages – Bâtiment CERMAV</t>
  </si>
  <si>
    <t>U</t>
  </si>
  <si>
    <t>Q</t>
  </si>
  <si>
    <t>Ens.</t>
  </si>
  <si>
    <t>S.Total "CETA"</t>
  </si>
  <si>
    <t>Prescriptions techniques particulières - Manutention</t>
  </si>
  <si>
    <t>S.Total "Manutention"</t>
  </si>
  <si>
    <t>Stockage des matériaux "in situ"</t>
  </si>
  <si>
    <t>Gestion des déchets "in situ"</t>
  </si>
  <si>
    <t>S.Total "Installations de chantier"</t>
  </si>
  <si>
    <t>Généralités - Installations de chantier</t>
  </si>
  <si>
    <t>P.U en €HT</t>
  </si>
  <si>
    <t>Total en €HT</t>
  </si>
  <si>
    <t>S.Total "CERMAV"</t>
  </si>
  <si>
    <t>Montant TVA (20%)</t>
  </si>
  <si>
    <t>Montant TTC</t>
  </si>
  <si>
    <t>Démontage</t>
  </si>
  <si>
    <t>Contrôle du fonctionnement de chaque climatisation</t>
  </si>
  <si>
    <t>Récupération du gaz de chaque climatisation</t>
  </si>
  <si>
    <t>Consignation des installations</t>
  </si>
  <si>
    <t>Dépose des installations</t>
  </si>
  <si>
    <t>Manutention et stockage des unités extérieures</t>
  </si>
  <si>
    <t>Repose</t>
  </si>
  <si>
    <t>Mise à pied d’œuvre des unités extérieures</t>
  </si>
  <si>
    <t>Repositionnement des unités extérieures (repose)</t>
  </si>
  <si>
    <t>Mise en œuvre des nouveaux cheminements</t>
  </si>
  <si>
    <t>Mise en œuvre des liaisons frigorigènes et électriques</t>
  </si>
  <si>
    <t>Raccordements électriques des unités extérieures</t>
  </si>
  <si>
    <t>Raccordements des liaisons frigorifiques de chaque unité extérieure</t>
  </si>
  <si>
    <t>Mise en service et contrôle des installations de climatisation</t>
  </si>
  <si>
    <t>Montant HT du Lot N°02 - Climatisation</t>
  </si>
  <si>
    <t>Désignation (Cf. CCTP lot 02)</t>
  </si>
  <si>
    <t>Site "CETA"</t>
  </si>
  <si>
    <t>Site "CERMAV"</t>
  </si>
  <si>
    <t>RECAPITULATIF - LOT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</si>
</sst>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u/>
      <sz val="11"/>
      <color theme="1"/>
      <name val="Aptos Narrow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b/>
      <sz val="10"/>
      <color theme="1"/>
      <name val="Aptos Narrow"/>
      <scheme val="minor"/>
    </font>
    <font>
      <b/>
      <u/>
      <sz val="11"/>
      <color theme="4"/>
      <name val="Aptos Narrow"/>
      <scheme val="minor"/>
    </font>
    <font>
      <b/>
      <sz val="11"/>
      <color theme="4"/>
      <name val="Aptos Narrow"/>
      <scheme val="minor"/>
    </font>
    <font>
      <b/>
      <u/>
      <sz val="12"/>
      <color theme="4"/>
      <name val="Aptos Narrow"/>
      <scheme val="minor"/>
    </font>
    <font>
      <b/>
      <sz val="12"/>
      <color theme="0"/>
      <name val="Aptos Narrow"/>
      <scheme val="minor"/>
    </font>
    <font>
      <b/>
      <sz val="1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hair">
        <color auto="1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0" fontId="0" fillId="0" borderId="1" xfId="0" applyBorder="1"/>
    <xf numFmtId="0" fontId="0" fillId="0" borderId="2" xfId="0" applyBorder="1" applyAlignment="1">
      <alignment horizontal="right" indent="1"/>
    </xf>
    <xf numFmtId="0" fontId="0" fillId="0" borderId="0" xfId="0" applyBorder="1"/>
    <xf numFmtId="0" fontId="2" fillId="2" borderId="6" xfId="0" applyFont="1" applyFill="1" applyBorder="1" applyAlignment="1">
      <alignment horizontal="left" indent="1"/>
    </xf>
    <xf numFmtId="0" fontId="2" fillId="2" borderId="0" xfId="0" applyFont="1" applyFill="1" applyBorder="1"/>
    <xf numFmtId="0" fontId="0" fillId="0" borderId="7" xfId="0" applyBorder="1"/>
    <xf numFmtId="0" fontId="0" fillId="0" borderId="6" xfId="0" applyBorder="1" applyAlignment="1">
      <alignment horizontal="right" indent="1"/>
    </xf>
    <xf numFmtId="0" fontId="0" fillId="0" borderId="6" xfId="0" applyBorder="1" applyAlignment="1">
      <alignment horizontal="left" indent="2"/>
    </xf>
    <xf numFmtId="2" fontId="0" fillId="0" borderId="0" xfId="0" applyNumberFormat="1" applyBorder="1"/>
    <xf numFmtId="164" fontId="0" fillId="0" borderId="7" xfId="0" applyNumberFormat="1" applyBorder="1"/>
    <xf numFmtId="164" fontId="1" fillId="0" borderId="7" xfId="0" applyNumberFormat="1" applyFont="1" applyBorder="1" applyAlignment="1">
      <alignment horizontal="right" indent="1"/>
    </xf>
    <xf numFmtId="164" fontId="0" fillId="2" borderId="7" xfId="0" applyNumberFormat="1" applyFill="1" applyBorder="1"/>
    <xf numFmtId="0" fontId="4" fillId="0" borderId="0" xfId="0" applyFont="1" applyBorder="1"/>
    <xf numFmtId="0" fontId="0" fillId="0" borderId="8" xfId="0" applyBorder="1" applyAlignment="1">
      <alignment horizontal="right" indent="1"/>
    </xf>
    <xf numFmtId="0" fontId="0" fillId="0" borderId="9" xfId="0" applyBorder="1"/>
    <xf numFmtId="0" fontId="0" fillId="0" borderId="10" xfId="0" applyBorder="1"/>
    <xf numFmtId="2" fontId="0" fillId="0" borderId="10" xfId="0" applyNumberFormat="1" applyBorder="1"/>
    <xf numFmtId="164" fontId="0" fillId="0" borderId="10" xfId="0" applyNumberFormat="1" applyBorder="1"/>
    <xf numFmtId="164" fontId="1" fillId="0" borderId="10" xfId="0" applyNumberFormat="1" applyFont="1" applyBorder="1" applyAlignment="1">
      <alignment horizontal="right" indent="1"/>
    </xf>
    <xf numFmtId="2" fontId="4" fillId="0" borderId="10" xfId="0" applyNumberFormat="1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4" fontId="5" fillId="0" borderId="10" xfId="0" applyNumberFormat="1" applyFont="1" applyBorder="1"/>
    <xf numFmtId="164" fontId="6" fillId="0" borderId="0" xfId="0" applyNumberFormat="1" applyFont="1" applyBorder="1" applyAlignment="1">
      <alignment horizontal="right" indent="1"/>
    </xf>
    <xf numFmtId="164" fontId="1" fillId="2" borderId="5" xfId="0" applyNumberFormat="1" applyFont="1" applyFill="1" applyBorder="1"/>
    <xf numFmtId="164" fontId="6" fillId="0" borderId="18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right" indent="1"/>
    </xf>
    <xf numFmtId="0" fontId="8" fillId="0" borderId="0" xfId="0" applyFont="1" applyAlignment="1">
      <alignment horizontal="right" indent="1"/>
    </xf>
    <xf numFmtId="164" fontId="1" fillId="3" borderId="0" xfId="0" applyNumberFormat="1" applyFont="1" applyFill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 indent="1"/>
    </xf>
    <xf numFmtId="164" fontId="10" fillId="4" borderId="19" xfId="0" applyNumberFormat="1" applyFont="1" applyFill="1" applyBorder="1"/>
    <xf numFmtId="164" fontId="11" fillId="5" borderId="16" xfId="0" applyNumberFormat="1" applyFont="1" applyFill="1" applyBorder="1"/>
    <xf numFmtId="164" fontId="11" fillId="5" borderId="17" xfId="0" applyNumberFormat="1" applyFont="1" applyFill="1" applyBorder="1"/>
    <xf numFmtId="0" fontId="0" fillId="0" borderId="20" xfId="0" applyBorder="1" applyAlignment="1">
      <alignment horizontal="right" indent="1"/>
    </xf>
    <xf numFmtId="0" fontId="0" fillId="0" borderId="2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830AE-6E4A-470A-A548-C756DA2D8E0D}">
  <dimension ref="A1:H78"/>
  <sheetViews>
    <sheetView tabSelected="1" view="pageLayout" zoomScale="85" zoomScaleNormal="100" zoomScalePageLayoutView="85" workbookViewId="0">
      <selection activeCell="F79" sqref="F79"/>
    </sheetView>
  </sheetViews>
  <sheetFormatPr baseColWidth="10" defaultRowHeight="14.25"/>
  <cols>
    <col min="1" max="1" width="6.875" style="1" bestFit="1" customWidth="1"/>
    <col min="2" max="2" width="7.875" hidden="1" customWidth="1"/>
    <col min="3" max="3" width="57" bestFit="1" customWidth="1"/>
    <col min="4" max="4" width="4.625" bestFit="1" customWidth="1"/>
    <col min="5" max="5" width="6.375" bestFit="1" customWidth="1"/>
    <col min="7" max="7" width="14.5" customWidth="1"/>
  </cols>
  <sheetData>
    <row r="1" spans="1:7" ht="15">
      <c r="A1" s="4"/>
      <c r="B1" s="3"/>
      <c r="C1" s="31" t="s">
        <v>63</v>
      </c>
      <c r="D1" s="32" t="s">
        <v>33</v>
      </c>
      <c r="E1" s="33" t="s">
        <v>34</v>
      </c>
      <c r="F1" s="33" t="s">
        <v>43</v>
      </c>
      <c r="G1" s="34" t="s">
        <v>44</v>
      </c>
    </row>
    <row r="2" spans="1:7" ht="15">
      <c r="A2" s="6" t="str">
        <f>CONCATENATE(,B2)</f>
        <v>1.</v>
      </c>
      <c r="B2" s="7" t="s">
        <v>0</v>
      </c>
      <c r="C2" s="7" t="s">
        <v>42</v>
      </c>
      <c r="D2" s="24"/>
      <c r="E2" s="18"/>
      <c r="F2" s="18"/>
      <c r="G2" s="8"/>
    </row>
    <row r="3" spans="1:7" hidden="1">
      <c r="A3" s="9" t="str">
        <f>CONCATENATE($B$2,B3)</f>
        <v>1.1.</v>
      </c>
      <c r="B3" s="5" t="s">
        <v>0</v>
      </c>
      <c r="C3" s="5" t="s">
        <v>1</v>
      </c>
      <c r="D3" s="24"/>
      <c r="E3" s="18"/>
      <c r="F3" s="18"/>
      <c r="G3" s="8"/>
    </row>
    <row r="4" spans="1:7" hidden="1">
      <c r="A4" s="9" t="str">
        <f t="shared" ref="A4:A14" si="0">CONCATENATE($B$2,B4)</f>
        <v>1.2.</v>
      </c>
      <c r="B4" s="5" t="s">
        <v>2</v>
      </c>
      <c r="C4" s="5" t="s">
        <v>3</v>
      </c>
      <c r="D4" s="24"/>
      <c r="E4" s="18"/>
      <c r="F4" s="18"/>
      <c r="G4" s="8"/>
    </row>
    <row r="5" spans="1:7" hidden="1">
      <c r="A5" s="9" t="str">
        <f t="shared" si="0"/>
        <v>1.3.</v>
      </c>
      <c r="B5" s="5" t="s">
        <v>4</v>
      </c>
      <c r="C5" s="5" t="s">
        <v>5</v>
      </c>
      <c r="D5" s="24"/>
      <c r="E5" s="18"/>
      <c r="F5" s="18"/>
      <c r="G5" s="8"/>
    </row>
    <row r="6" spans="1:7" hidden="1">
      <c r="A6" s="9" t="str">
        <f t="shared" si="0"/>
        <v>1.4.</v>
      </c>
      <c r="B6" s="5" t="s">
        <v>6</v>
      </c>
      <c r="C6" s="5" t="s">
        <v>7</v>
      </c>
      <c r="D6" s="24"/>
      <c r="E6" s="18"/>
      <c r="F6" s="18"/>
      <c r="G6" s="8"/>
    </row>
    <row r="7" spans="1:7" hidden="1">
      <c r="A7" s="9" t="str">
        <f t="shared" si="0"/>
        <v>1.5.</v>
      </c>
      <c r="B7" s="5" t="s">
        <v>8</v>
      </c>
      <c r="C7" s="5" t="s">
        <v>9</v>
      </c>
      <c r="D7" s="24"/>
      <c r="E7" s="18"/>
      <c r="F7" s="18"/>
      <c r="G7" s="8"/>
    </row>
    <row r="8" spans="1:7" hidden="1">
      <c r="A8" s="9" t="str">
        <f t="shared" si="0"/>
        <v>1.6.</v>
      </c>
      <c r="B8" s="5" t="s">
        <v>10</v>
      </c>
      <c r="C8" s="5" t="s">
        <v>11</v>
      </c>
      <c r="D8" s="24"/>
      <c r="E8" s="18"/>
      <c r="F8" s="18"/>
      <c r="G8" s="8"/>
    </row>
    <row r="9" spans="1:7" hidden="1">
      <c r="A9" s="9" t="str">
        <f t="shared" si="0"/>
        <v>1.7.</v>
      </c>
      <c r="B9" s="5" t="s">
        <v>12</v>
      </c>
      <c r="C9" s="5" t="s">
        <v>13</v>
      </c>
      <c r="D9" s="24"/>
      <c r="E9" s="18"/>
      <c r="F9" s="18"/>
      <c r="G9" s="8"/>
    </row>
    <row r="10" spans="1:7">
      <c r="A10" s="10" t="str">
        <f t="shared" si="0"/>
        <v>1.8.</v>
      </c>
      <c r="B10" s="5" t="s">
        <v>14</v>
      </c>
      <c r="C10" s="5" t="s">
        <v>39</v>
      </c>
      <c r="D10" s="24" t="s">
        <v>35</v>
      </c>
      <c r="E10" s="19">
        <v>2</v>
      </c>
      <c r="F10" s="27">
        <v>0</v>
      </c>
      <c r="G10" s="12">
        <f>E10*F10</f>
        <v>0</v>
      </c>
    </row>
    <row r="11" spans="1:7">
      <c r="A11" s="10" t="str">
        <f t="shared" si="0"/>
        <v>1.9.</v>
      </c>
      <c r="B11" s="5" t="s">
        <v>15</v>
      </c>
      <c r="C11" s="5" t="s">
        <v>40</v>
      </c>
      <c r="D11" s="24" t="s">
        <v>35</v>
      </c>
      <c r="E11" s="19">
        <v>2</v>
      </c>
      <c r="F11" s="27">
        <v>0</v>
      </c>
      <c r="G11" s="12">
        <f>E11*F11</f>
        <v>0</v>
      </c>
    </row>
    <row r="12" spans="1:7" hidden="1">
      <c r="A12" s="9" t="str">
        <f t="shared" si="0"/>
        <v>1.10.</v>
      </c>
      <c r="B12" s="5" t="s">
        <v>16</v>
      </c>
      <c r="C12" s="5" t="s">
        <v>17</v>
      </c>
      <c r="D12" s="24"/>
      <c r="E12" s="18"/>
      <c r="F12" s="18"/>
      <c r="G12" s="8"/>
    </row>
    <row r="13" spans="1:7" hidden="1">
      <c r="A13" s="9" t="str">
        <f t="shared" si="0"/>
        <v>1.11.</v>
      </c>
      <c r="B13" s="5" t="s">
        <v>18</v>
      </c>
      <c r="C13" s="5" t="s">
        <v>19</v>
      </c>
      <c r="D13" s="24"/>
      <c r="E13" s="19"/>
      <c r="F13" s="20"/>
      <c r="G13" s="12"/>
    </row>
    <row r="14" spans="1:7" hidden="1">
      <c r="A14" s="9" t="str">
        <f t="shared" si="0"/>
        <v>1.12.</v>
      </c>
      <c r="B14" s="5" t="s">
        <v>20</v>
      </c>
      <c r="C14" s="5" t="s">
        <v>21</v>
      </c>
      <c r="D14" s="24"/>
      <c r="E14" s="19"/>
      <c r="F14" s="20"/>
      <c r="G14" s="12"/>
    </row>
    <row r="15" spans="1:7" hidden="1">
      <c r="A15" s="9" t="str">
        <f>CONCATENATE(,B15)</f>
        <v>2.</v>
      </c>
      <c r="B15" s="5" t="s">
        <v>2</v>
      </c>
      <c r="C15" s="5" t="s">
        <v>22</v>
      </c>
      <c r="D15" s="24"/>
      <c r="E15" s="18"/>
      <c r="F15" s="18"/>
      <c r="G15" s="8"/>
    </row>
    <row r="16" spans="1:7" hidden="1">
      <c r="A16" s="9" t="str">
        <f>CONCATENATE($B$15,B16)</f>
        <v>2.1.</v>
      </c>
      <c r="B16" s="5" t="s">
        <v>0</v>
      </c>
      <c r="C16" s="5" t="s">
        <v>23</v>
      </c>
      <c r="D16" s="24"/>
      <c r="E16" s="18"/>
      <c r="F16" s="18"/>
      <c r="G16" s="8"/>
    </row>
    <row r="17" spans="1:8" hidden="1">
      <c r="A17" s="9" t="str">
        <f t="shared" ref="A17:A19" si="1">CONCATENATE($B$15,B17)</f>
        <v>2.2.</v>
      </c>
      <c r="B17" s="5" t="s">
        <v>2</v>
      </c>
      <c r="C17" s="5" t="s">
        <v>24</v>
      </c>
      <c r="D17" s="24"/>
      <c r="E17" s="18"/>
      <c r="F17" s="18"/>
      <c r="G17" s="8"/>
    </row>
    <row r="18" spans="1:8" hidden="1">
      <c r="A18" s="9" t="str">
        <f t="shared" si="1"/>
        <v>2.3.</v>
      </c>
      <c r="B18" s="5" t="s">
        <v>4</v>
      </c>
      <c r="C18" s="5" t="s">
        <v>25</v>
      </c>
      <c r="D18" s="24"/>
      <c r="E18" s="18"/>
      <c r="F18" s="18"/>
      <c r="G18" s="8"/>
    </row>
    <row r="19" spans="1:8" hidden="1">
      <c r="A19" s="9" t="str">
        <f t="shared" si="1"/>
        <v>2.4.</v>
      </c>
      <c r="B19" s="5" t="s">
        <v>6</v>
      </c>
      <c r="C19" s="5" t="s">
        <v>26</v>
      </c>
      <c r="D19" s="24"/>
      <c r="E19" s="18"/>
      <c r="F19" s="18"/>
      <c r="G19" s="8"/>
    </row>
    <row r="20" spans="1:8">
      <c r="A20" s="9"/>
      <c r="B20" s="5"/>
      <c r="C20" s="5"/>
      <c r="D20" s="24"/>
      <c r="E20" s="18"/>
      <c r="F20" s="18"/>
      <c r="G20" s="8"/>
    </row>
    <row r="21" spans="1:8" ht="15">
      <c r="A21" s="9"/>
      <c r="B21" s="5"/>
      <c r="C21" s="5"/>
      <c r="D21" s="25"/>
      <c r="E21" s="5"/>
      <c r="F21" s="28" t="s">
        <v>41</v>
      </c>
      <c r="G21" s="29">
        <f>SUM(G10:G11)</f>
        <v>0</v>
      </c>
    </row>
    <row r="22" spans="1:8">
      <c r="A22" s="9"/>
      <c r="B22" s="5"/>
      <c r="C22" s="5"/>
      <c r="D22" s="24"/>
      <c r="E22" s="18"/>
      <c r="F22" s="18"/>
      <c r="G22" s="8"/>
    </row>
    <row r="23" spans="1:8" ht="15">
      <c r="A23" s="6" t="str">
        <f>CONCATENATE(,B23)</f>
        <v>3.</v>
      </c>
      <c r="B23" s="7" t="s">
        <v>4</v>
      </c>
      <c r="C23" s="7" t="s">
        <v>37</v>
      </c>
      <c r="D23" s="24"/>
      <c r="E23" s="19"/>
      <c r="F23" s="20"/>
      <c r="G23" s="12"/>
    </row>
    <row r="24" spans="1:8" hidden="1">
      <c r="A24" s="10" t="str">
        <f>CONCATENATE($B$23,B24)</f>
        <v>3.1.</v>
      </c>
      <c r="B24" s="5" t="s">
        <v>0</v>
      </c>
      <c r="C24" s="5" t="s">
        <v>27</v>
      </c>
      <c r="D24" s="24"/>
      <c r="E24" s="19"/>
      <c r="F24" s="20"/>
      <c r="G24" s="12"/>
    </row>
    <row r="25" spans="1:8" hidden="1">
      <c r="A25" s="10" t="str">
        <f>CONCATENATE($B$23,B25)</f>
        <v>3.2.</v>
      </c>
      <c r="B25" s="5" t="s">
        <v>2</v>
      </c>
      <c r="C25" s="5" t="s">
        <v>28</v>
      </c>
      <c r="D25" s="24"/>
      <c r="E25" s="19"/>
      <c r="F25" s="20"/>
      <c r="G25" s="12"/>
    </row>
    <row r="26" spans="1:8">
      <c r="A26" s="10" t="str">
        <f>CONCATENATE($B$23,B26)</f>
        <v>3.3.</v>
      </c>
      <c r="B26" s="5" t="s">
        <v>4</v>
      </c>
      <c r="C26" s="5" t="s">
        <v>29</v>
      </c>
      <c r="D26" s="24" t="s">
        <v>35</v>
      </c>
      <c r="E26" s="19">
        <v>2</v>
      </c>
      <c r="F26" s="27">
        <v>0</v>
      </c>
      <c r="G26" s="12">
        <f>E26*F26</f>
        <v>0</v>
      </c>
    </row>
    <row r="27" spans="1:8" hidden="1">
      <c r="A27" s="10" t="str">
        <f>CONCATENATE($B$23,B27)</f>
        <v>3.3.</v>
      </c>
      <c r="B27" s="5" t="s">
        <v>4</v>
      </c>
      <c r="C27" s="5" t="s">
        <v>30</v>
      </c>
      <c r="D27" s="24"/>
      <c r="E27" s="19"/>
      <c r="F27" s="20">
        <v>1</v>
      </c>
      <c r="G27" s="12">
        <f t="shared" ref="G27" si="2">E27*F27</f>
        <v>0</v>
      </c>
    </row>
    <row r="28" spans="1:8">
      <c r="A28" s="10"/>
      <c r="B28" s="5"/>
      <c r="C28" s="5"/>
      <c r="D28" s="24"/>
      <c r="E28" s="19"/>
      <c r="F28" s="20"/>
      <c r="G28" s="12"/>
    </row>
    <row r="29" spans="1:8" ht="15">
      <c r="A29" s="10"/>
      <c r="B29" s="5"/>
      <c r="C29" s="5"/>
      <c r="D29" s="25"/>
      <c r="E29" s="11"/>
      <c r="F29" s="28" t="s">
        <v>38</v>
      </c>
      <c r="G29" s="29">
        <f>SUM(G26)</f>
        <v>0</v>
      </c>
    </row>
    <row r="30" spans="1:8" ht="15">
      <c r="A30" s="10"/>
      <c r="B30" s="5"/>
      <c r="C30" s="5"/>
      <c r="D30" s="24"/>
      <c r="E30" s="19"/>
      <c r="F30" s="21"/>
      <c r="G30" s="13"/>
      <c r="H30" s="2"/>
    </row>
    <row r="31" spans="1:8" ht="15">
      <c r="A31" s="6" t="str">
        <f>CONCATENATE(,B31)</f>
        <v>4.</v>
      </c>
      <c r="B31" s="7" t="s">
        <v>6</v>
      </c>
      <c r="C31" s="7" t="s">
        <v>31</v>
      </c>
      <c r="D31" s="24"/>
      <c r="E31" s="19"/>
      <c r="F31" s="20"/>
      <c r="G31" s="12"/>
    </row>
    <row r="32" spans="1:8">
      <c r="A32" s="10" t="str">
        <f>CONCATENATE($B$31,B32)</f>
        <v>4.1.</v>
      </c>
      <c r="B32" s="5" t="s">
        <v>0</v>
      </c>
      <c r="C32" s="5" t="s">
        <v>48</v>
      </c>
      <c r="D32" s="24"/>
      <c r="E32" s="19"/>
      <c r="F32" s="20"/>
      <c r="G32" s="12"/>
    </row>
    <row r="33" spans="1:7">
      <c r="A33" s="9" t="str">
        <f t="shared" ref="A33:A37" si="3">CONCATENATE($B$31,$B$32,B33)</f>
        <v>4.1.1.</v>
      </c>
      <c r="B33" s="5" t="s">
        <v>0</v>
      </c>
      <c r="C33" s="5" t="s">
        <v>49</v>
      </c>
      <c r="D33" s="24" t="s">
        <v>35</v>
      </c>
      <c r="E33" s="19">
        <v>8</v>
      </c>
      <c r="F33" s="27">
        <v>0</v>
      </c>
      <c r="G33" s="12">
        <f>E33*F33</f>
        <v>0</v>
      </c>
    </row>
    <row r="34" spans="1:7">
      <c r="A34" s="9" t="str">
        <f t="shared" si="3"/>
        <v>4.1.2.</v>
      </c>
      <c r="B34" s="5" t="s">
        <v>2</v>
      </c>
      <c r="C34" s="5" t="s">
        <v>50</v>
      </c>
      <c r="D34" s="24" t="s">
        <v>35</v>
      </c>
      <c r="E34" s="19">
        <v>9</v>
      </c>
      <c r="F34" s="27">
        <v>0</v>
      </c>
      <c r="G34" s="12">
        <f t="shared" ref="G34:G37" si="4">E34*F34</f>
        <v>0</v>
      </c>
    </row>
    <row r="35" spans="1:7">
      <c r="A35" s="9" t="str">
        <f t="shared" si="3"/>
        <v>4.1.3.</v>
      </c>
      <c r="B35" s="5" t="s">
        <v>4</v>
      </c>
      <c r="C35" s="5" t="s">
        <v>51</v>
      </c>
      <c r="D35" s="24" t="s">
        <v>35</v>
      </c>
      <c r="E35" s="19">
        <v>8</v>
      </c>
      <c r="F35" s="27">
        <v>0</v>
      </c>
      <c r="G35" s="12">
        <f t="shared" si="4"/>
        <v>0</v>
      </c>
    </row>
    <row r="36" spans="1:7">
      <c r="A36" s="9" t="str">
        <f t="shared" si="3"/>
        <v>4.1.4.</v>
      </c>
      <c r="B36" s="5" t="s">
        <v>6</v>
      </c>
      <c r="C36" s="5" t="s">
        <v>52</v>
      </c>
      <c r="D36" s="24" t="s">
        <v>35</v>
      </c>
      <c r="E36" s="19">
        <v>8</v>
      </c>
      <c r="F36" s="27">
        <v>0</v>
      </c>
      <c r="G36" s="12">
        <f t="shared" si="4"/>
        <v>0</v>
      </c>
    </row>
    <row r="37" spans="1:7">
      <c r="A37" s="9" t="str">
        <f t="shared" si="3"/>
        <v>4.1.5.</v>
      </c>
      <c r="B37" s="5" t="s">
        <v>8</v>
      </c>
      <c r="C37" s="5" t="s">
        <v>53</v>
      </c>
      <c r="D37" s="24" t="s">
        <v>35</v>
      </c>
      <c r="E37" s="19">
        <v>9</v>
      </c>
      <c r="F37" s="27">
        <v>0</v>
      </c>
      <c r="G37" s="12">
        <f t="shared" si="4"/>
        <v>0</v>
      </c>
    </row>
    <row r="38" spans="1:7">
      <c r="A38" s="9"/>
      <c r="B38" s="5"/>
      <c r="C38" s="5"/>
      <c r="D38" s="24"/>
      <c r="E38" s="19"/>
      <c r="F38" s="20"/>
      <c r="G38" s="14">
        <f>SUM(G33:G37)</f>
        <v>0</v>
      </c>
    </row>
    <row r="39" spans="1:7">
      <c r="A39" s="10" t="str">
        <f>CONCATENATE($B$31,B39)</f>
        <v>4.2.</v>
      </c>
      <c r="B39" s="5" t="s">
        <v>2</v>
      </c>
      <c r="C39" s="5" t="s">
        <v>54</v>
      </c>
      <c r="D39" s="24"/>
      <c r="E39" s="18"/>
      <c r="F39" s="18"/>
      <c r="G39" s="8"/>
    </row>
    <row r="40" spans="1:7">
      <c r="A40" s="9" t="str">
        <f t="shared" ref="A40:A46" si="5">CONCATENATE($B$31,$B$39,B40)</f>
        <v>4.2.1.</v>
      </c>
      <c r="B40" s="5" t="s">
        <v>0</v>
      </c>
      <c r="C40" s="5" t="s">
        <v>55</v>
      </c>
      <c r="D40" s="24" t="s">
        <v>35</v>
      </c>
      <c r="E40" s="19">
        <v>8</v>
      </c>
      <c r="F40" s="27">
        <v>0</v>
      </c>
      <c r="G40" s="12">
        <f>E40*F40</f>
        <v>0</v>
      </c>
    </row>
    <row r="41" spans="1:7">
      <c r="A41" s="9" t="str">
        <f t="shared" si="5"/>
        <v>4.2.2.</v>
      </c>
      <c r="B41" s="5" t="s">
        <v>2</v>
      </c>
      <c r="C41" s="5" t="s">
        <v>56</v>
      </c>
      <c r="D41" s="24" t="s">
        <v>35</v>
      </c>
      <c r="E41" s="19">
        <v>8</v>
      </c>
      <c r="F41" s="27">
        <v>0</v>
      </c>
      <c r="G41" s="12">
        <f t="shared" ref="G41:G46" si="6">E41*F41</f>
        <v>0</v>
      </c>
    </row>
    <row r="42" spans="1:7">
      <c r="A42" s="9" t="str">
        <f t="shared" si="5"/>
        <v>4.2.3.</v>
      </c>
      <c r="B42" s="5" t="s">
        <v>4</v>
      </c>
      <c r="C42" s="5" t="s">
        <v>57</v>
      </c>
      <c r="D42" s="24" t="s">
        <v>35</v>
      </c>
      <c r="E42" s="19">
        <v>8</v>
      </c>
      <c r="F42" s="27">
        <v>0</v>
      </c>
      <c r="G42" s="12">
        <f t="shared" si="6"/>
        <v>0</v>
      </c>
    </row>
    <row r="43" spans="1:7">
      <c r="A43" s="9" t="str">
        <f t="shared" si="5"/>
        <v>4.2.4.</v>
      </c>
      <c r="B43" s="5" t="s">
        <v>6</v>
      </c>
      <c r="C43" s="15" t="s">
        <v>58</v>
      </c>
      <c r="D43" s="24" t="s">
        <v>35</v>
      </c>
      <c r="E43" s="19">
        <v>8</v>
      </c>
      <c r="F43" s="27">
        <v>0</v>
      </c>
      <c r="G43" s="12">
        <f t="shared" si="6"/>
        <v>0</v>
      </c>
    </row>
    <row r="44" spans="1:7">
      <c r="A44" s="9" t="str">
        <f t="shared" si="5"/>
        <v>4.2.5.</v>
      </c>
      <c r="B44" s="5" t="s">
        <v>8</v>
      </c>
      <c r="C44" s="5" t="s">
        <v>59</v>
      </c>
      <c r="D44" s="24" t="s">
        <v>35</v>
      </c>
      <c r="E44" s="19">
        <v>8</v>
      </c>
      <c r="F44" s="27">
        <v>0</v>
      </c>
      <c r="G44" s="12">
        <f t="shared" si="6"/>
        <v>0</v>
      </c>
    </row>
    <row r="45" spans="1:7">
      <c r="A45" s="9" t="str">
        <f t="shared" si="5"/>
        <v>4.2.6.</v>
      </c>
      <c r="B45" s="5" t="s">
        <v>10</v>
      </c>
      <c r="C45" s="5" t="s">
        <v>60</v>
      </c>
      <c r="D45" s="24" t="s">
        <v>35</v>
      </c>
      <c r="E45" s="19">
        <v>8</v>
      </c>
      <c r="F45" s="27">
        <v>0</v>
      </c>
      <c r="G45" s="12">
        <f t="shared" si="6"/>
        <v>0</v>
      </c>
    </row>
    <row r="46" spans="1:7">
      <c r="A46" s="9" t="str">
        <f t="shared" si="5"/>
        <v>4.2.7.</v>
      </c>
      <c r="B46" s="5" t="s">
        <v>12</v>
      </c>
      <c r="C46" s="5" t="s">
        <v>61</v>
      </c>
      <c r="D46" s="24" t="s">
        <v>35</v>
      </c>
      <c r="E46" s="19">
        <v>8</v>
      </c>
      <c r="F46" s="27">
        <v>0</v>
      </c>
      <c r="G46" s="12">
        <f t="shared" si="6"/>
        <v>0</v>
      </c>
    </row>
    <row r="47" spans="1:7">
      <c r="A47" s="9"/>
      <c r="B47" s="5"/>
      <c r="C47" s="5"/>
      <c r="D47" s="24"/>
      <c r="E47" s="19"/>
      <c r="F47" s="20"/>
      <c r="G47" s="14">
        <f>SUM(G40:G46)</f>
        <v>0</v>
      </c>
    </row>
    <row r="48" spans="1:7">
      <c r="A48" s="9"/>
      <c r="B48" s="5"/>
      <c r="C48" s="5"/>
      <c r="D48" s="24"/>
      <c r="E48" s="18"/>
      <c r="F48" s="18"/>
      <c r="G48" s="8"/>
    </row>
    <row r="49" spans="1:7" ht="15">
      <c r="A49" s="9"/>
      <c r="B49" s="5"/>
      <c r="C49" s="5"/>
      <c r="D49" s="25"/>
      <c r="E49" s="11"/>
      <c r="F49" s="28" t="s">
        <v>36</v>
      </c>
      <c r="G49" s="29">
        <f>G38+G47</f>
        <v>0</v>
      </c>
    </row>
    <row r="50" spans="1:7" ht="15">
      <c r="A50" s="9"/>
      <c r="B50" s="5"/>
      <c r="C50" s="5"/>
      <c r="D50" s="24"/>
      <c r="E50" s="19"/>
      <c r="F50" s="21"/>
      <c r="G50" s="13"/>
    </row>
    <row r="51" spans="1:7" ht="15">
      <c r="A51" s="6" t="str">
        <f>CONCATENATE(,B51)</f>
        <v>5.</v>
      </c>
      <c r="B51" s="7" t="s">
        <v>8</v>
      </c>
      <c r="C51" s="7" t="s">
        <v>32</v>
      </c>
      <c r="D51" s="24"/>
      <c r="E51" s="19"/>
      <c r="F51" s="20"/>
      <c r="G51" s="12"/>
    </row>
    <row r="52" spans="1:7">
      <c r="A52" s="10" t="str">
        <f>CONCATENATE($B$51,B52)</f>
        <v>5.1.</v>
      </c>
      <c r="B52" s="5" t="s">
        <v>0</v>
      </c>
      <c r="C52" s="5" t="s">
        <v>48</v>
      </c>
      <c r="D52" s="24"/>
      <c r="E52" s="19"/>
      <c r="F52" s="20"/>
      <c r="G52" s="12"/>
    </row>
    <row r="53" spans="1:7">
      <c r="A53" s="9" t="str">
        <f>CONCATENATE($B$51,$B$52,B53)</f>
        <v>5.1.1.</v>
      </c>
      <c r="B53" s="5" t="s">
        <v>0</v>
      </c>
      <c r="C53" s="5" t="s">
        <v>49</v>
      </c>
      <c r="D53" s="24" t="s">
        <v>35</v>
      </c>
      <c r="E53" s="19">
        <v>13</v>
      </c>
      <c r="F53" s="27">
        <v>0</v>
      </c>
      <c r="G53" s="12">
        <f>E53*F53</f>
        <v>0</v>
      </c>
    </row>
    <row r="54" spans="1:7">
      <c r="A54" s="9" t="str">
        <f t="shared" ref="A54:A57" si="7">CONCATENATE($B$51,$B$52,B54)</f>
        <v>5.1.2.</v>
      </c>
      <c r="B54" s="5" t="s">
        <v>2</v>
      </c>
      <c r="C54" s="5" t="s">
        <v>50</v>
      </c>
      <c r="D54" s="24" t="s">
        <v>35</v>
      </c>
      <c r="E54" s="19">
        <v>15</v>
      </c>
      <c r="F54" s="27">
        <v>0</v>
      </c>
      <c r="G54" s="12">
        <f>E54*F54</f>
        <v>0</v>
      </c>
    </row>
    <row r="55" spans="1:7">
      <c r="A55" s="9" t="str">
        <f t="shared" si="7"/>
        <v>5.1.3.</v>
      </c>
      <c r="B55" s="5" t="s">
        <v>4</v>
      </c>
      <c r="C55" s="5" t="s">
        <v>51</v>
      </c>
      <c r="D55" s="24" t="s">
        <v>35</v>
      </c>
      <c r="E55" s="19">
        <v>15</v>
      </c>
      <c r="F55" s="27">
        <v>0</v>
      </c>
      <c r="G55" s="12">
        <f t="shared" ref="G55" si="8">E55*F55</f>
        <v>0</v>
      </c>
    </row>
    <row r="56" spans="1:7">
      <c r="A56" s="9" t="str">
        <f t="shared" si="7"/>
        <v>5.1.4.</v>
      </c>
      <c r="B56" s="5" t="s">
        <v>6</v>
      </c>
      <c r="C56" s="5" t="s">
        <v>52</v>
      </c>
      <c r="D56" s="24" t="s">
        <v>35</v>
      </c>
      <c r="E56" s="19">
        <v>15</v>
      </c>
      <c r="F56" s="27">
        <v>0</v>
      </c>
      <c r="G56" s="12">
        <f t="shared" ref="G56" si="9">E56*F56</f>
        <v>0</v>
      </c>
    </row>
    <row r="57" spans="1:7">
      <c r="A57" s="9" t="str">
        <f t="shared" si="7"/>
        <v>5.1.5.</v>
      </c>
      <c r="B57" s="5" t="s">
        <v>8</v>
      </c>
      <c r="C57" s="5" t="s">
        <v>53</v>
      </c>
      <c r="D57" s="24" t="s">
        <v>35</v>
      </c>
      <c r="E57" s="19">
        <v>15</v>
      </c>
      <c r="F57" s="27">
        <v>0</v>
      </c>
      <c r="G57" s="12">
        <f t="shared" ref="G57" si="10">E57*F57</f>
        <v>0</v>
      </c>
    </row>
    <row r="58" spans="1:7">
      <c r="A58" s="9"/>
      <c r="B58" s="5"/>
      <c r="C58" s="5"/>
      <c r="D58" s="24"/>
      <c r="E58" s="19"/>
      <c r="F58" s="20"/>
      <c r="G58" s="14">
        <f>SUM(G53:G57)</f>
        <v>0</v>
      </c>
    </row>
    <row r="59" spans="1:7">
      <c r="A59" s="10" t="str">
        <f>CONCATENATE($B$51,B59)</f>
        <v>5.2.</v>
      </c>
      <c r="B59" s="5" t="s">
        <v>2</v>
      </c>
      <c r="C59" s="5" t="s">
        <v>54</v>
      </c>
      <c r="D59" s="24"/>
      <c r="E59" s="19"/>
      <c r="F59" s="20"/>
      <c r="G59" s="12"/>
    </row>
    <row r="60" spans="1:7">
      <c r="A60" s="9" t="str">
        <f t="shared" ref="A60:A66" si="11">CONCATENATE($B$51,$B$59,B60)</f>
        <v>5.2.1.</v>
      </c>
      <c r="B60" s="5" t="s">
        <v>0</v>
      </c>
      <c r="C60" s="5" t="s">
        <v>55</v>
      </c>
      <c r="D60" s="24" t="s">
        <v>35</v>
      </c>
      <c r="E60" s="19">
        <v>13</v>
      </c>
      <c r="F60" s="27">
        <v>0</v>
      </c>
      <c r="G60" s="12">
        <f t="shared" ref="G60" si="12">E60*F60</f>
        <v>0</v>
      </c>
    </row>
    <row r="61" spans="1:7">
      <c r="A61" s="9" t="str">
        <f t="shared" si="11"/>
        <v>5.2.2.</v>
      </c>
      <c r="B61" s="5" t="s">
        <v>2</v>
      </c>
      <c r="C61" s="5" t="s">
        <v>56</v>
      </c>
      <c r="D61" s="24" t="s">
        <v>35</v>
      </c>
      <c r="E61" s="19">
        <v>13</v>
      </c>
      <c r="F61" s="27">
        <v>0</v>
      </c>
      <c r="G61" s="12">
        <f t="shared" ref="G61:G62" si="13">E61*F61</f>
        <v>0</v>
      </c>
    </row>
    <row r="62" spans="1:7">
      <c r="A62" s="9" t="str">
        <f t="shared" si="11"/>
        <v>5.2.3.</v>
      </c>
      <c r="B62" s="5" t="s">
        <v>4</v>
      </c>
      <c r="C62" s="5" t="s">
        <v>57</v>
      </c>
      <c r="D62" s="24" t="s">
        <v>35</v>
      </c>
      <c r="E62" s="22">
        <v>13</v>
      </c>
      <c r="F62" s="27">
        <v>0</v>
      </c>
      <c r="G62" s="12">
        <f t="shared" si="13"/>
        <v>0</v>
      </c>
    </row>
    <row r="63" spans="1:7">
      <c r="A63" s="9" t="str">
        <f t="shared" si="11"/>
        <v>5.2.4.</v>
      </c>
      <c r="B63" s="5" t="s">
        <v>6</v>
      </c>
      <c r="C63" s="15" t="s">
        <v>58</v>
      </c>
      <c r="D63" s="24" t="s">
        <v>35</v>
      </c>
      <c r="E63" s="22">
        <v>13</v>
      </c>
      <c r="F63" s="27">
        <v>0</v>
      </c>
      <c r="G63" s="12">
        <f t="shared" ref="G63" si="14">E63*F63</f>
        <v>0</v>
      </c>
    </row>
    <row r="64" spans="1:7">
      <c r="A64" s="9" t="str">
        <f t="shared" si="11"/>
        <v>5.2.5.</v>
      </c>
      <c r="B64" s="5" t="s">
        <v>8</v>
      </c>
      <c r="C64" s="5" t="s">
        <v>59</v>
      </c>
      <c r="D64" s="24" t="s">
        <v>35</v>
      </c>
      <c r="E64" s="22">
        <v>13</v>
      </c>
      <c r="F64" s="27">
        <v>0</v>
      </c>
      <c r="G64" s="12">
        <f t="shared" ref="G64:G65" si="15">E64*F64</f>
        <v>0</v>
      </c>
    </row>
    <row r="65" spans="1:7">
      <c r="A65" s="9" t="str">
        <f t="shared" si="11"/>
        <v>5.2.6.</v>
      </c>
      <c r="B65" s="5" t="s">
        <v>10</v>
      </c>
      <c r="C65" s="5" t="s">
        <v>60</v>
      </c>
      <c r="D65" s="24" t="s">
        <v>35</v>
      </c>
      <c r="E65" s="19">
        <v>13</v>
      </c>
      <c r="F65" s="27">
        <v>0</v>
      </c>
      <c r="G65" s="12">
        <f t="shared" si="15"/>
        <v>0</v>
      </c>
    </row>
    <row r="66" spans="1:7">
      <c r="A66" s="9" t="str">
        <f t="shared" si="11"/>
        <v>5.2.7.</v>
      </c>
      <c r="B66" s="5" t="s">
        <v>12</v>
      </c>
      <c r="C66" s="5" t="s">
        <v>61</v>
      </c>
      <c r="D66" s="24" t="s">
        <v>35</v>
      </c>
      <c r="E66" s="19">
        <v>13</v>
      </c>
      <c r="F66" s="27">
        <v>0</v>
      </c>
      <c r="G66" s="12">
        <f t="shared" ref="G66" si="16">E66*F66</f>
        <v>0</v>
      </c>
    </row>
    <row r="67" spans="1:7">
      <c r="A67" s="9"/>
      <c r="B67" s="5"/>
      <c r="C67" s="5"/>
      <c r="D67" s="24"/>
      <c r="E67" s="19"/>
      <c r="F67" s="20"/>
      <c r="G67" s="14">
        <f>SUM(G60:G66)</f>
        <v>0</v>
      </c>
    </row>
    <row r="68" spans="1:7">
      <c r="A68" s="9"/>
      <c r="B68" s="5"/>
      <c r="C68" s="5"/>
      <c r="D68" s="24"/>
      <c r="E68" s="18"/>
      <c r="F68" s="18"/>
      <c r="G68" s="8"/>
    </row>
    <row r="69" spans="1:7" ht="15">
      <c r="A69" s="16"/>
      <c r="B69" s="17"/>
      <c r="C69" s="17"/>
      <c r="D69" s="26"/>
      <c r="E69" s="23"/>
      <c r="F69" s="30" t="s">
        <v>45</v>
      </c>
      <c r="G69" s="29">
        <f>G58+G67</f>
        <v>0</v>
      </c>
    </row>
    <row r="70" spans="1:7">
      <c r="A70" s="43"/>
      <c r="B70" s="44"/>
      <c r="C70" s="44"/>
      <c r="D70" s="44"/>
      <c r="E70" s="44"/>
      <c r="F70" s="44"/>
      <c r="G70" s="44"/>
    </row>
    <row r="72" spans="1:7" ht="15">
      <c r="F72" s="35" t="s">
        <v>66</v>
      </c>
    </row>
    <row r="73" spans="1:7" ht="15">
      <c r="F73" s="36" t="s">
        <v>64</v>
      </c>
      <c r="G73" s="37">
        <f>G49+(G21/2)+(G29/2)</f>
        <v>0</v>
      </c>
    </row>
    <row r="74" spans="1:7" ht="15">
      <c r="F74" s="36" t="s">
        <v>65</v>
      </c>
      <c r="G74" s="37">
        <f>G69+(G21/2)+(G29/2)</f>
        <v>0</v>
      </c>
    </row>
    <row r="75" spans="1:7" ht="15.75" thickBot="1">
      <c r="F75" s="38"/>
      <c r="G75" s="38"/>
    </row>
    <row r="76" spans="1:7" ht="16.5" thickBot="1">
      <c r="F76" s="39" t="s">
        <v>62</v>
      </c>
      <c r="G76" s="40">
        <f>G21+G29+G49+G69</f>
        <v>0</v>
      </c>
    </row>
    <row r="77" spans="1:7" ht="15">
      <c r="F77" s="36" t="s">
        <v>46</v>
      </c>
      <c r="G77" s="41">
        <f>G76*0.2</f>
        <v>0</v>
      </c>
    </row>
    <row r="78" spans="1:7" ht="15">
      <c r="F78" s="36" t="s">
        <v>47</v>
      </c>
      <c r="G78" s="42">
        <f>G76+G77</f>
        <v>0</v>
      </c>
    </row>
  </sheetData>
  <sheetProtection algorithmName="SHA-512" hashValue="i7p3MWQt3R0k2zISCy1pfcfxGupoqAKP6hJmouNqUsDMkSTOJotxVyZnV3neguRJZcPdLJKKmYqUo5TvoXA2Jg==" saltValue="i6ebz+WEUUGyQLyOa3Nwqw==" spinCount="100000" sheet="1" objects="1" scenarios="1"/>
  <protectedRanges>
    <protectedRange sqref="F10:F11 F26 F33:F37 F40:F45 F46 F53:F57 F60:F66" name="Plage1"/>
  </protectedRanges>
  <phoneticPr fontId="3" type="noConversion"/>
  <pageMargins left="0.31496062992125984" right="0.31496062992125984" top="1.7322834645669292" bottom="1.3385826771653544" header="0.51181102362204722" footer="0.51181102362204722"/>
  <pageSetup paperSize="9" scale="88" orientation="portrait" r:id="rId1"/>
  <headerFooter>
    <oddHeader>&amp;L&amp;G&amp;C&amp;13Marché public de travaux
Réfection complète de toitures terrasses de bâtiments - Sites Ceta et Cermav
&amp;"-,Gras"&amp;UDécomposition de Prix Global et Forfaitaire (DPGF)&amp;"-,Normal"&amp;U
Lot 02 – Chauffage Ventilation Climatisation (CVC)</oddHeader>
    <oddFooter>&amp;L&amp;8&amp;K04+000Centre National de la Recherche Scientifique
Délégations Alpes
25, rue des Martyrs - BP 166
38 042 GRENOBLE CEDEX 9
&amp;CP&amp;P/&amp;N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DPGF_Lot02_Climatisation</vt:lpstr>
      <vt:lpstr>DPGF_Lot02_Climatisation!Impression_des_titres</vt:lpstr>
      <vt:lpstr>DPGF_Lot02_Climatisation!Zone_d_impression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PAGOTTO Sebastien</dc:creator>
  <cp:lastModifiedBy>PAGOTTO Sebastien</cp:lastModifiedBy>
  <dcterms:created xsi:type="dcterms:W3CDTF">2026-06-16T08:05:42Z</dcterms:created>
  <dcterms:modified xsi:type="dcterms:W3CDTF">2026-07-21T11:24:32Z</dcterms:modified>
</cp:coreProperties>
</file>